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818\Desktop\074-26 GOI biobanka\RD za objavo\SKLOPI 3, 4, 5, 6 in 7 medicinska oprema\"/>
    </mc:Choice>
  </mc:AlternateContent>
  <xr:revisionPtr revIDLastSave="0" documentId="8_{D25EB7A9-7C8E-4857-8CA3-F4D53F5CADCB}" xr6:coauthVersionLast="36" xr6:coauthVersionMax="36" xr10:uidLastSave="{00000000-0000-0000-0000-000000000000}"/>
  <bookViews>
    <workbookView xWindow="0" yWindow="495" windowWidth="19005" windowHeight="12045" xr2:uid="{00000000-000D-0000-FFFF-FFFF00000000}"/>
  </bookViews>
  <sheets>
    <sheet name="predračun sklopi 3, 4, 5, 6, 7" sheetId="1" r:id="rId1"/>
  </sheets>
  <calcPr calcId="191029"/>
</workbook>
</file>

<file path=xl/calcChain.xml><?xml version="1.0" encoding="utf-8"?>
<calcChain xmlns="http://schemas.openxmlformats.org/spreadsheetml/2006/main">
  <c r="T5" i="1" l="1"/>
  <c r="T6" i="1"/>
  <c r="T4" i="1"/>
  <c r="S5" i="1"/>
  <c r="S6" i="1"/>
  <c r="S4" i="1"/>
  <c r="Q5" i="1"/>
  <c r="Q6" i="1"/>
  <c r="Q4" i="1"/>
  <c r="V6" i="1" s="1"/>
  <c r="T7" i="1"/>
  <c r="W7" i="1" s="1"/>
  <c r="T8" i="1"/>
  <c r="T9" i="1"/>
  <c r="T10" i="1"/>
  <c r="T11" i="1"/>
  <c r="T12" i="1"/>
  <c r="W12" i="1" s="1"/>
  <c r="T13" i="1"/>
  <c r="W13" i="1" s="1"/>
  <c r="S7" i="1"/>
  <c r="S8" i="1"/>
  <c r="S9" i="1"/>
  <c r="S10" i="1"/>
  <c r="S11" i="1"/>
  <c r="S12" i="1"/>
  <c r="S13" i="1"/>
  <c r="Q7" i="1"/>
  <c r="V7" i="1" s="1"/>
  <c r="Q8" i="1"/>
  <c r="Q9" i="1"/>
  <c r="Q10" i="1"/>
  <c r="Q11" i="1"/>
  <c r="Q12" i="1"/>
  <c r="V12" i="1" s="1"/>
  <c r="Q13" i="1"/>
  <c r="V13" i="1" s="1"/>
  <c r="W11" i="1" l="1"/>
  <c r="V11" i="1"/>
  <c r="W6" i="1"/>
</calcChain>
</file>

<file path=xl/sharedStrings.xml><?xml version="1.0" encoding="utf-8"?>
<sst xmlns="http://schemas.openxmlformats.org/spreadsheetml/2006/main" count="51" uniqueCount="42">
  <si>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</si>
  <si>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</si>
  <si>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</si>
  <si>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</si>
  <si>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</si>
  <si>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</si>
  <si>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</si>
  <si>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</si>
  <si>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</si>
  <si>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</si>
  <si>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</si>
  <si>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</si>
  <si>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</si>
  <si>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</si>
  <si>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</si>
  <si>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</si>
  <si>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</si>
  <si>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</si>
  <si>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</si>
  <si>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</si>
  <si>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</si>
  <si>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</si>
  <si>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Pretvornik pakiranja</t>
  </si>
  <si>
    <t>Cena na pakiranje brez DDV</t>
  </si>
  <si>
    <t>Iid postavka jn</t>
  </si>
  <si>
    <t>KO</t>
  </si>
  <si>
    <r>
      <t>ZAMRZOVALNE NAPRAVE (-86</t>
    </r>
    <r>
      <rPr>
        <vertAlign val="superscript"/>
        <sz val="10"/>
        <color rgb="FF000000"/>
        <rFont val="Arial"/>
        <family val="2"/>
        <charset val="238"/>
      </rPr>
      <t>o</t>
    </r>
    <r>
      <rPr>
        <sz val="10"/>
        <color rgb="FF000000"/>
        <rFont val="Arial"/>
        <family val="2"/>
        <charset val="238"/>
      </rPr>
      <t xml:space="preserve">C) Z AVTOMATSKIM ODSTRANJEVALCEM ZAMAŠKOV IZ KRIOVIAL IN AVTOMATSKIM SKENERJEM  KOD </t>
    </r>
  </si>
  <si>
    <t>Avtomatski odpiralec/zapiralec zamaškov kriovial</t>
  </si>
  <si>
    <t>Avtomatiziran skener s krioprotekcijsko tehnologijo za hitro skeniranja 2D kod brez potrebe po odtaljevanju vzorcev</t>
  </si>
  <si>
    <t>ROBOT ZA RAVNANJE S TEKOČINAMI: AVTOMATSKO PIPETIRANJE IN ALIKVOTIRANJE VZORCEV</t>
  </si>
  <si>
    <t xml:space="preserve">KOMBINIRANI LABORATORIJSKI HLADILNIKI: HLADILNIK (+4 °C) + ZAMRZOVALNIK (-20 °C)  </t>
  </si>
  <si>
    <t>Aparat za programirano zamrzovanje vzorcev v parah tekočega dušika skupaj s preskrbovalno posodo Dewar za tekoči dušik in s cevjo za vezavo</t>
  </si>
  <si>
    <t>Posoda Dewar za tekoči dušik, 100 L, preskrbovalna, z glavo</t>
  </si>
  <si>
    <t>Posoda Dewar za shranjevanje vzorcev v tekočem dušiku (tekoča faza), 110 L, s sistemom za avtomatsko dotakanje tekočega dušika</t>
  </si>
  <si>
    <t>Posoda Dewar za shranjevanje vzorcev v tekočem dušiku (tekoča faza), 140 L, s sistemom za avtomatsko dotakanje tekočega dušika</t>
  </si>
  <si>
    <t>SKLOPI medicinska oprema: 3, 4 ,5 ,6 ,7</t>
  </si>
  <si>
    <t>Voziček večnamenski</t>
  </si>
  <si>
    <t>Rok dobave</t>
  </si>
  <si>
    <t>Cena na EM brez DDV (stolpec N) mora biti vnesena na dve (2) decimalni mesti natančno. V kolikor bo naročnik pri pregledu ponudbe ugotovil, da je Cena na EM brez DDV vnesena na več kot 2 decimalni mesti bo pri oceni ponudbe upošteval Ceno na EM brez DDV zaokroženo na 2 decimalni mesti natančno. Enako velja tudi za Ceno na EM brez DDV v primeru izbire in posledično sklenitve pogodbe.</t>
  </si>
  <si>
    <t>Ponudnik mora izpolniti VNOSNO tabelo za sklop, ki ga ponuja, in sicer stolpce, ki so obarvani zeleno, izračun v ostalih stolpcih  se nato izvrši samodejno na osnovi že vnesenih formul.</t>
  </si>
  <si>
    <t>NAVODILA:</t>
  </si>
  <si>
    <t>Objava javnega naročila 845080118-074-26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</si>
</sst>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2"/>
      <name val="Arial"/>
    </font>
    <font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252525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indexed="1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33" borderId="0" xfId="0" applyFont="1" applyFill="1" applyAlignment="1">
      <alignment horizontal="right"/>
    </xf>
    <xf numFmtId="0" fontId="26" fillId="0" borderId="0" xfId="0" applyFont="1"/>
    <xf numFmtId="0" fontId="19" fillId="33" borderId="10" xfId="0" applyFont="1" applyFill="1" applyBorder="1" applyAlignment="1">
      <alignment horizontal="right"/>
    </xf>
    <xf numFmtId="0" fontId="19" fillId="33" borderId="10" xfId="0" applyFont="1" applyFill="1" applyBorder="1"/>
    <xf numFmtId="0" fontId="19" fillId="34" borderId="10" xfId="0" applyFont="1" applyFill="1" applyBorder="1"/>
    <xf numFmtId="0" fontId="19" fillId="34" borderId="10" xfId="0" applyFont="1" applyFill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20" fillId="0" borderId="10" xfId="0" applyFont="1" applyBorder="1" applyAlignment="1">
      <alignment wrapText="1"/>
    </xf>
    <xf numFmtId="0" fontId="18" fillId="0" borderId="10" xfId="0" applyFont="1" applyBorder="1"/>
    <xf numFmtId="0" fontId="18" fillId="34" borderId="10" xfId="0" applyFont="1" applyFill="1" applyBorder="1"/>
    <xf numFmtId="0" fontId="18" fillId="34" borderId="10" xfId="0" applyFont="1" applyFill="1" applyBorder="1" applyAlignment="1">
      <alignment horizontal="right"/>
    </xf>
    <xf numFmtId="0" fontId="20" fillId="0" borderId="10" xfId="0" applyFont="1" applyBorder="1"/>
    <xf numFmtId="0" fontId="24" fillId="0" borderId="10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18" fillId="0" borderId="11" xfId="0" applyFont="1" applyBorder="1" applyAlignment="1">
      <alignment horizontal="right"/>
    </xf>
    <xf numFmtId="0" fontId="20" fillId="0" borderId="11" xfId="0" applyFont="1" applyBorder="1"/>
    <xf numFmtId="0" fontId="18" fillId="0" borderId="11" xfId="0" applyFont="1" applyBorder="1"/>
    <xf numFmtId="0" fontId="18" fillId="34" borderId="11" xfId="0" applyFont="1" applyFill="1" applyBorder="1"/>
    <xf numFmtId="0" fontId="18" fillId="34" borderId="11" xfId="0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2" xfId="0" applyFont="1" applyBorder="1"/>
    <xf numFmtId="0" fontId="18" fillId="34" borderId="12" xfId="0" applyFont="1" applyFill="1" applyBorder="1"/>
    <xf numFmtId="0" fontId="20" fillId="0" borderId="12" xfId="0" applyFont="1" applyBorder="1"/>
    <xf numFmtId="0" fontId="18" fillId="34" borderId="12" xfId="0" applyFont="1" applyFill="1" applyBorder="1" applyAlignment="1">
      <alignment horizontal="right"/>
    </xf>
    <xf numFmtId="0" fontId="20" fillId="0" borderId="11" xfId="0" applyFont="1" applyBorder="1" applyAlignment="1">
      <alignment wrapText="1"/>
    </xf>
    <xf numFmtId="0" fontId="18" fillId="0" borderId="13" xfId="0" applyFont="1" applyBorder="1" applyAlignment="1">
      <alignment horizontal="right"/>
    </xf>
    <xf numFmtId="0" fontId="22" fillId="0" borderId="13" xfId="0" applyFont="1" applyBorder="1" applyAlignment="1">
      <alignment wrapText="1"/>
    </xf>
    <xf numFmtId="0" fontId="18" fillId="0" borderId="13" xfId="0" applyFont="1" applyBorder="1"/>
    <xf numFmtId="0" fontId="18" fillId="34" borderId="13" xfId="0" applyFont="1" applyFill="1" applyBorder="1"/>
    <xf numFmtId="0" fontId="18" fillId="34" borderId="13" xfId="0" applyFont="1" applyFill="1" applyBorder="1" applyAlignment="1">
      <alignment horizontal="right"/>
    </xf>
    <xf numFmtId="0" fontId="24" fillId="0" borderId="12" xfId="0" applyFont="1" applyBorder="1" applyAlignment="1">
      <alignment wrapText="1"/>
    </xf>
    <xf numFmtId="0" fontId="18" fillId="0" borderId="15" xfId="0" applyFont="1" applyBorder="1" applyAlignment="1">
      <alignment horizontal="right"/>
    </xf>
    <xf numFmtId="0" fontId="23" fillId="0" borderId="16" xfId="0" applyFont="1" applyBorder="1" applyAlignment="1">
      <alignment wrapText="1"/>
    </xf>
    <xf numFmtId="0" fontId="18" fillId="0" borderId="16" xfId="0" applyFont="1" applyBorder="1"/>
    <xf numFmtId="0" fontId="18" fillId="34" borderId="16" xfId="0" applyFont="1" applyFill="1" applyBorder="1"/>
    <xf numFmtId="0" fontId="20" fillId="0" borderId="16" xfId="0" applyFont="1" applyBorder="1"/>
    <xf numFmtId="0" fontId="18" fillId="0" borderId="16" xfId="0" applyFont="1" applyBorder="1" applyAlignment="1">
      <alignment horizontal="right"/>
    </xf>
    <xf numFmtId="0" fontId="18" fillId="34" borderId="16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4" xfId="0" applyFont="1" applyBorder="1"/>
    <xf numFmtId="0" fontId="18" fillId="34" borderId="14" xfId="0" applyFont="1" applyFill="1" applyBorder="1"/>
    <xf numFmtId="0" fontId="18" fillId="34" borderId="14" xfId="0" applyFont="1" applyFill="1" applyBorder="1" applyAlignment="1">
      <alignment horizontal="right"/>
    </xf>
    <xf numFmtId="164" fontId="18" fillId="0" borderId="14" xfId="0" applyNumberFormat="1" applyFont="1" applyBorder="1"/>
    <xf numFmtId="164" fontId="18" fillId="34" borderId="10" xfId="0" applyNumberFormat="1" applyFont="1" applyFill="1" applyBorder="1"/>
    <xf numFmtId="164" fontId="18" fillId="34" borderId="11" xfId="0" applyNumberFormat="1" applyFont="1" applyFill="1" applyBorder="1"/>
    <xf numFmtId="164" fontId="18" fillId="34" borderId="13" xfId="0" applyNumberFormat="1" applyFont="1" applyFill="1" applyBorder="1"/>
    <xf numFmtId="164" fontId="18" fillId="34" borderId="12" xfId="0" applyNumberFormat="1" applyFont="1" applyFill="1" applyBorder="1"/>
    <xf numFmtId="164" fontId="18" fillId="34" borderId="16" xfId="0" applyNumberFormat="1" applyFont="1" applyFill="1" applyBorder="1"/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0" fontId="20" fillId="0" borderId="0" xfId="0" applyFont="1"/>
    <xf numFmtId="0" fontId="28" fillId="0" borderId="0" xfId="0" applyFont="1"/>
    <xf numFmtId="0" fontId="27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zoomScale="90" zoomScaleNormal="90" workbookViewId="0">
      <pane ySplit="3" topLeftCell="A4" activePane="bottomLeft" state="frozen"/>
      <selection pane="bottomLeft" activeCell="Q44" sqref="Q44"/>
    </sheetView>
  </sheetViews>
  <sheetFormatPr defaultColWidth="9.140625" defaultRowHeight="12.75" x14ac:dyDescent="0.2"/>
  <cols>
    <col min="1" max="1" width="6.42578125" style="2" customWidth="1"/>
    <col min="2" max="2" width="43.140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12.5703125" style="2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56" t="s">
        <v>41</v>
      </c>
    </row>
    <row r="2" spans="1:26" x14ac:dyDescent="0.2">
      <c r="A2" s="5" t="s">
        <v>35</v>
      </c>
    </row>
    <row r="3" spans="1:26" x14ac:dyDescent="0.2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8" t="s">
        <v>8</v>
      </c>
      <c r="J3" s="7" t="s">
        <v>9</v>
      </c>
      <c r="K3" s="7" t="s">
        <v>10</v>
      </c>
      <c r="L3" s="7" t="s">
        <v>11</v>
      </c>
      <c r="M3" s="6" t="s">
        <v>12</v>
      </c>
      <c r="N3" s="9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37</v>
      </c>
      <c r="V3" s="6" t="s">
        <v>20</v>
      </c>
      <c r="W3" s="6" t="s">
        <v>21</v>
      </c>
      <c r="X3" s="4" t="s">
        <v>22</v>
      </c>
      <c r="Y3" s="4" t="s">
        <v>23</v>
      </c>
      <c r="Z3" s="4" t="s">
        <v>24</v>
      </c>
    </row>
    <row r="4" spans="1:26" ht="52.5" x14ac:dyDescent="0.2">
      <c r="A4" s="10">
        <v>10</v>
      </c>
      <c r="B4" s="11" t="s">
        <v>26</v>
      </c>
      <c r="C4" s="12"/>
      <c r="D4" s="12"/>
      <c r="E4" s="12"/>
      <c r="F4" s="12"/>
      <c r="G4" s="12"/>
      <c r="H4" s="12">
        <v>3</v>
      </c>
      <c r="I4" s="13"/>
      <c r="J4" s="12"/>
      <c r="K4" s="12" t="s">
        <v>25</v>
      </c>
      <c r="L4" s="12"/>
      <c r="M4" s="10">
        <v>13</v>
      </c>
      <c r="N4" s="14"/>
      <c r="O4" s="10"/>
      <c r="P4" s="10"/>
      <c r="Q4" s="10">
        <f>M4*N4</f>
        <v>0</v>
      </c>
      <c r="R4" s="10">
        <v>22</v>
      </c>
      <c r="S4" s="10">
        <f>N4*1.22</f>
        <v>0</v>
      </c>
      <c r="T4" s="10">
        <f>M4*N4*1.22</f>
        <v>0</v>
      </c>
      <c r="U4" s="47"/>
      <c r="V4" s="10"/>
      <c r="W4" s="10"/>
      <c r="Z4" s="2">
        <v>92725</v>
      </c>
    </row>
    <row r="5" spans="1:26" x14ac:dyDescent="0.2">
      <c r="A5" s="10">
        <v>20</v>
      </c>
      <c r="B5" s="15" t="s">
        <v>27</v>
      </c>
      <c r="C5" s="12"/>
      <c r="D5" s="12"/>
      <c r="E5" s="12"/>
      <c r="F5" s="12"/>
      <c r="G5" s="12"/>
      <c r="H5" s="12">
        <v>3</v>
      </c>
      <c r="I5" s="13"/>
      <c r="J5" s="12"/>
      <c r="K5" s="12" t="s">
        <v>25</v>
      </c>
      <c r="L5" s="12"/>
      <c r="M5" s="10">
        <v>1</v>
      </c>
      <c r="N5" s="14"/>
      <c r="O5" s="10"/>
      <c r="P5" s="10"/>
      <c r="Q5" s="10">
        <f t="shared" ref="Q5:Q6" si="0">M5*N5</f>
        <v>0</v>
      </c>
      <c r="R5" s="10">
        <v>22</v>
      </c>
      <c r="S5" s="10">
        <f t="shared" ref="S5:S6" si="1">N5*1.22</f>
        <v>0</v>
      </c>
      <c r="T5" s="10">
        <f t="shared" ref="T5:T6" si="2">M5*N5*1.22</f>
        <v>0</v>
      </c>
      <c r="U5" s="47"/>
      <c r="V5" s="10"/>
      <c r="W5" s="10"/>
      <c r="Z5" s="2">
        <v>92727</v>
      </c>
    </row>
    <row r="6" spans="1:26" ht="39" thickBot="1" x14ac:dyDescent="0.25">
      <c r="A6" s="18">
        <v>30</v>
      </c>
      <c r="B6" s="28" t="s">
        <v>28</v>
      </c>
      <c r="C6" s="20"/>
      <c r="D6" s="20"/>
      <c r="E6" s="20"/>
      <c r="F6" s="20"/>
      <c r="G6" s="20"/>
      <c r="H6" s="20">
        <v>3</v>
      </c>
      <c r="I6" s="21"/>
      <c r="J6" s="20"/>
      <c r="K6" s="19" t="s">
        <v>25</v>
      </c>
      <c r="L6" s="20"/>
      <c r="M6" s="18">
        <v>1</v>
      </c>
      <c r="N6" s="22"/>
      <c r="O6" s="18"/>
      <c r="P6" s="18"/>
      <c r="Q6" s="18">
        <f t="shared" si="0"/>
        <v>0</v>
      </c>
      <c r="R6" s="18">
        <v>22</v>
      </c>
      <c r="S6" s="18">
        <f t="shared" si="1"/>
        <v>0</v>
      </c>
      <c r="T6" s="18">
        <f t="shared" si="2"/>
        <v>0</v>
      </c>
      <c r="U6" s="48"/>
      <c r="V6" s="18">
        <f>SUM(Q4:Q6)</f>
        <v>0</v>
      </c>
      <c r="W6" s="18">
        <f>SUM(T4:T6)</f>
        <v>0</v>
      </c>
    </row>
    <row r="7" spans="1:26" ht="26.25" thickBot="1" x14ac:dyDescent="0.25">
      <c r="A7" s="29">
        <v>40</v>
      </c>
      <c r="B7" s="30" t="s">
        <v>30</v>
      </c>
      <c r="C7" s="31"/>
      <c r="D7" s="31"/>
      <c r="E7" s="31"/>
      <c r="F7" s="31"/>
      <c r="G7" s="31"/>
      <c r="H7" s="31">
        <v>4</v>
      </c>
      <c r="I7" s="32"/>
      <c r="J7" s="31"/>
      <c r="K7" s="31" t="s">
        <v>25</v>
      </c>
      <c r="L7" s="31"/>
      <c r="M7" s="29">
        <v>3</v>
      </c>
      <c r="N7" s="33"/>
      <c r="O7" s="29"/>
      <c r="P7" s="29"/>
      <c r="Q7" s="29">
        <f t="shared" ref="Q7:Q13" si="3">M7*N7</f>
        <v>0</v>
      </c>
      <c r="R7" s="29">
        <v>22</v>
      </c>
      <c r="S7" s="29">
        <f t="shared" ref="S7:S13" si="4">N7*1.22</f>
        <v>0</v>
      </c>
      <c r="T7" s="29">
        <f t="shared" ref="T7:T13" si="5">M7*N7*1.22</f>
        <v>0</v>
      </c>
      <c r="U7" s="49"/>
      <c r="V7" s="29">
        <f>Q7</f>
        <v>0</v>
      </c>
      <c r="W7" s="29">
        <f>T7</f>
        <v>0</v>
      </c>
    </row>
    <row r="8" spans="1:26" ht="51" x14ac:dyDescent="0.2">
      <c r="A8" s="23">
        <v>50</v>
      </c>
      <c r="B8" s="34" t="s">
        <v>31</v>
      </c>
      <c r="C8" s="24"/>
      <c r="D8" s="24"/>
      <c r="E8" s="24"/>
      <c r="F8" s="24"/>
      <c r="G8" s="24"/>
      <c r="H8" s="24">
        <v>5</v>
      </c>
      <c r="I8" s="25"/>
      <c r="J8" s="24"/>
      <c r="K8" s="26" t="s">
        <v>25</v>
      </c>
      <c r="L8" s="24"/>
      <c r="M8" s="23">
        <v>1</v>
      </c>
      <c r="N8" s="27"/>
      <c r="O8" s="23"/>
      <c r="P8" s="23"/>
      <c r="Q8" s="23">
        <f t="shared" si="3"/>
        <v>0</v>
      </c>
      <c r="R8" s="23">
        <v>22</v>
      </c>
      <c r="S8" s="23">
        <f t="shared" si="4"/>
        <v>0</v>
      </c>
      <c r="T8" s="23">
        <f t="shared" si="5"/>
        <v>0</v>
      </c>
      <c r="U8" s="50"/>
      <c r="V8" s="23"/>
      <c r="W8" s="23"/>
    </row>
    <row r="9" spans="1:26" ht="25.5" x14ac:dyDescent="0.2">
      <c r="A9" s="10">
        <v>60</v>
      </c>
      <c r="B9" s="16" t="s">
        <v>32</v>
      </c>
      <c r="C9" s="12"/>
      <c r="D9" s="12"/>
      <c r="E9" s="12"/>
      <c r="F9" s="12"/>
      <c r="G9" s="12"/>
      <c r="H9" s="12">
        <v>5</v>
      </c>
      <c r="I9" s="13"/>
      <c r="J9" s="12"/>
      <c r="K9" s="15" t="s">
        <v>25</v>
      </c>
      <c r="L9" s="12"/>
      <c r="M9" s="10">
        <v>4</v>
      </c>
      <c r="N9" s="14"/>
      <c r="O9" s="10"/>
      <c r="P9" s="10"/>
      <c r="Q9" s="10">
        <f t="shared" si="3"/>
        <v>0</v>
      </c>
      <c r="R9" s="10">
        <v>22</v>
      </c>
      <c r="S9" s="10">
        <f t="shared" si="4"/>
        <v>0</v>
      </c>
      <c r="T9" s="10">
        <f t="shared" si="5"/>
        <v>0</v>
      </c>
      <c r="U9" s="47"/>
      <c r="V9" s="10"/>
      <c r="W9" s="10"/>
    </row>
    <row r="10" spans="1:26" ht="38.25" x14ac:dyDescent="0.2">
      <c r="A10" s="10">
        <v>70</v>
      </c>
      <c r="B10" s="17" t="s">
        <v>33</v>
      </c>
      <c r="C10" s="12"/>
      <c r="D10" s="12"/>
      <c r="E10" s="12"/>
      <c r="F10" s="12"/>
      <c r="G10" s="12"/>
      <c r="H10" s="12">
        <v>5</v>
      </c>
      <c r="I10" s="13"/>
      <c r="J10" s="12"/>
      <c r="K10" s="15" t="s">
        <v>25</v>
      </c>
      <c r="L10" s="12"/>
      <c r="M10" s="10">
        <v>2</v>
      </c>
      <c r="N10" s="14"/>
      <c r="O10" s="10"/>
      <c r="P10" s="10"/>
      <c r="Q10" s="10">
        <f t="shared" si="3"/>
        <v>0</v>
      </c>
      <c r="R10" s="10">
        <v>22</v>
      </c>
      <c r="S10" s="10">
        <f t="shared" si="4"/>
        <v>0</v>
      </c>
      <c r="T10" s="10">
        <f t="shared" si="5"/>
        <v>0</v>
      </c>
      <c r="U10" s="47"/>
      <c r="V10" s="10"/>
      <c r="W10" s="10"/>
    </row>
    <row r="11" spans="1:26" ht="39" thickBot="1" x14ac:dyDescent="0.25">
      <c r="A11" s="10">
        <v>80</v>
      </c>
      <c r="B11" s="16" t="s">
        <v>34</v>
      </c>
      <c r="C11" s="12"/>
      <c r="D11" s="12"/>
      <c r="E11" s="12"/>
      <c r="F11" s="12"/>
      <c r="G11" s="12"/>
      <c r="H11" s="12">
        <v>5</v>
      </c>
      <c r="I11" s="13"/>
      <c r="J11" s="12"/>
      <c r="K11" s="15" t="s">
        <v>25</v>
      </c>
      <c r="L11" s="12"/>
      <c r="M11" s="10">
        <v>1</v>
      </c>
      <c r="N11" s="14"/>
      <c r="O11" s="10"/>
      <c r="P11" s="10"/>
      <c r="Q11" s="10">
        <f t="shared" si="3"/>
        <v>0</v>
      </c>
      <c r="R11" s="10">
        <v>22</v>
      </c>
      <c r="S11" s="10">
        <f t="shared" si="4"/>
        <v>0</v>
      </c>
      <c r="T11" s="10">
        <f t="shared" si="5"/>
        <v>0</v>
      </c>
      <c r="U11" s="47"/>
      <c r="V11" s="10">
        <f>SUM(Q8:Q11)</f>
        <v>0</v>
      </c>
      <c r="W11" s="10">
        <f>SUM(T8:T11)</f>
        <v>0</v>
      </c>
    </row>
    <row r="12" spans="1:26" ht="43.5" thickBot="1" x14ac:dyDescent="0.25">
      <c r="A12" s="35">
        <v>90</v>
      </c>
      <c r="B12" s="36" t="s">
        <v>29</v>
      </c>
      <c r="C12" s="37"/>
      <c r="D12" s="37"/>
      <c r="E12" s="37"/>
      <c r="F12" s="37"/>
      <c r="G12" s="37"/>
      <c r="H12" s="37">
        <v>6</v>
      </c>
      <c r="I12" s="38"/>
      <c r="J12" s="37"/>
      <c r="K12" s="39" t="s">
        <v>25</v>
      </c>
      <c r="L12" s="37"/>
      <c r="M12" s="40">
        <v>1</v>
      </c>
      <c r="N12" s="41"/>
      <c r="O12" s="40"/>
      <c r="P12" s="40"/>
      <c r="Q12" s="40">
        <f t="shared" si="3"/>
        <v>0</v>
      </c>
      <c r="R12" s="40">
        <v>22</v>
      </c>
      <c r="S12" s="40">
        <f t="shared" si="4"/>
        <v>0</v>
      </c>
      <c r="T12" s="40">
        <f t="shared" si="5"/>
        <v>0</v>
      </c>
      <c r="U12" s="51"/>
      <c r="V12" s="40">
        <f>Q12</f>
        <v>0</v>
      </c>
      <c r="W12" s="40">
        <f>T12</f>
        <v>0</v>
      </c>
    </row>
    <row r="13" spans="1:26" ht="13.5" thickBot="1" x14ac:dyDescent="0.25">
      <c r="A13" s="42">
        <v>100</v>
      </c>
      <c r="B13" s="43" t="s">
        <v>36</v>
      </c>
      <c r="C13" s="43"/>
      <c r="D13" s="43"/>
      <c r="E13" s="43"/>
      <c r="F13" s="43"/>
      <c r="G13" s="43"/>
      <c r="H13" s="43">
        <v>7</v>
      </c>
      <c r="I13" s="44"/>
      <c r="J13" s="43"/>
      <c r="K13" s="43" t="s">
        <v>25</v>
      </c>
      <c r="L13" s="43"/>
      <c r="M13" s="42">
        <v>2</v>
      </c>
      <c r="N13" s="45"/>
      <c r="O13" s="42"/>
      <c r="P13" s="42"/>
      <c r="Q13" s="42">
        <f t="shared" si="3"/>
        <v>0</v>
      </c>
      <c r="R13" s="42">
        <v>22</v>
      </c>
      <c r="S13" s="42">
        <f t="shared" si="4"/>
        <v>0</v>
      </c>
      <c r="T13" s="42">
        <f t="shared" si="5"/>
        <v>0</v>
      </c>
      <c r="U13" s="46"/>
      <c r="V13" s="42">
        <f>Q13</f>
        <v>0</v>
      </c>
      <c r="W13" s="42">
        <f>T13</f>
        <v>0</v>
      </c>
    </row>
    <row r="16" spans="1:26" x14ac:dyDescent="0.2">
      <c r="B16" s="55" t="s">
        <v>40</v>
      </c>
    </row>
    <row r="17" spans="1:26" s="53" customFormat="1" ht="16.5" customHeight="1" x14ac:dyDescent="0.2">
      <c r="A17" s="52"/>
      <c r="B17" s="57" t="s">
        <v>39</v>
      </c>
      <c r="C17" s="58"/>
      <c r="D17" s="58"/>
      <c r="E17" s="58"/>
      <c r="F17" s="58"/>
      <c r="G17" s="58"/>
      <c r="H17" s="58"/>
      <c r="I17" s="59"/>
      <c r="M17" s="52"/>
      <c r="N17" s="52"/>
      <c r="O17" s="52"/>
      <c r="P17" s="52"/>
      <c r="Q17" s="52"/>
      <c r="R17" s="52"/>
      <c r="S17" s="52"/>
      <c r="T17" s="52"/>
      <c r="U17" s="54"/>
      <c r="V17" s="52"/>
      <c r="W17" s="52"/>
      <c r="X17" s="52"/>
      <c r="Y17" s="52"/>
      <c r="Z17" s="52"/>
    </row>
    <row r="18" spans="1:26" ht="12.75" customHeight="1" x14ac:dyDescent="0.2">
      <c r="B18" s="60"/>
      <c r="C18" s="61"/>
      <c r="D18" s="61"/>
      <c r="E18" s="61"/>
      <c r="F18" s="61"/>
      <c r="G18" s="61"/>
      <c r="H18" s="61"/>
      <c r="I18" s="62"/>
    </row>
    <row r="19" spans="1:26" ht="12.75" customHeight="1" x14ac:dyDescent="0.2">
      <c r="B19" s="60"/>
      <c r="C19" s="61"/>
      <c r="D19" s="61"/>
      <c r="E19" s="61"/>
      <c r="F19" s="61"/>
      <c r="G19" s="61"/>
      <c r="H19" s="61"/>
      <c r="I19" s="62"/>
    </row>
    <row r="20" spans="1:26" ht="12.75" customHeight="1" x14ac:dyDescent="0.2">
      <c r="B20" s="63"/>
      <c r="C20" s="64"/>
      <c r="D20" s="64"/>
      <c r="E20" s="64"/>
      <c r="F20" s="64"/>
      <c r="G20" s="64"/>
      <c r="H20" s="64"/>
      <c r="I20" s="65"/>
    </row>
    <row r="22" spans="1:26" ht="16.5" customHeight="1" x14ac:dyDescent="0.2">
      <c r="B22" s="57" t="s">
        <v>38</v>
      </c>
      <c r="C22" s="58"/>
      <c r="D22" s="58"/>
      <c r="E22" s="58"/>
      <c r="F22" s="58"/>
      <c r="G22" s="58"/>
      <c r="H22" s="58"/>
      <c r="I22" s="59"/>
    </row>
    <row r="23" spans="1:26" ht="12.75" customHeight="1" x14ac:dyDescent="0.2">
      <c r="B23" s="60"/>
      <c r="C23" s="61"/>
      <c r="D23" s="61"/>
      <c r="E23" s="61"/>
      <c r="F23" s="61"/>
      <c r="G23" s="61"/>
      <c r="H23" s="61"/>
      <c r="I23" s="62"/>
    </row>
    <row r="24" spans="1:26" ht="12.75" customHeight="1" x14ac:dyDescent="0.2">
      <c r="B24" s="60"/>
      <c r="C24" s="61"/>
      <c r="D24" s="61"/>
      <c r="E24" s="61"/>
      <c r="F24" s="61"/>
      <c r="G24" s="61"/>
      <c r="H24" s="61"/>
      <c r="I24" s="62"/>
    </row>
    <row r="25" spans="1:26" ht="12.75" customHeight="1" x14ac:dyDescent="0.2">
      <c r="B25" s="60"/>
      <c r="C25" s="61"/>
      <c r="D25" s="61"/>
      <c r="E25" s="61"/>
      <c r="F25" s="61"/>
      <c r="G25" s="61"/>
      <c r="H25" s="61"/>
      <c r="I25" s="62"/>
    </row>
    <row r="26" spans="1:26" ht="12.75" customHeight="1" x14ac:dyDescent="0.2">
      <c r="B26" s="60"/>
      <c r="C26" s="61"/>
      <c r="D26" s="61"/>
      <c r="E26" s="61"/>
      <c r="F26" s="61"/>
      <c r="G26" s="61"/>
      <c r="H26" s="61"/>
      <c r="I26" s="62"/>
    </row>
    <row r="27" spans="1:26" ht="12.75" customHeight="1" x14ac:dyDescent="0.2">
      <c r="B27" s="60"/>
      <c r="C27" s="61"/>
      <c r="D27" s="61"/>
      <c r="E27" s="61"/>
      <c r="F27" s="61"/>
      <c r="G27" s="61"/>
      <c r="H27" s="61"/>
      <c r="I27" s="62"/>
    </row>
    <row r="28" spans="1:26" ht="12.75" customHeight="1" x14ac:dyDescent="0.2">
      <c r="B28" s="60"/>
      <c r="C28" s="61"/>
      <c r="D28" s="61"/>
      <c r="E28" s="61"/>
      <c r="F28" s="61"/>
      <c r="G28" s="61"/>
      <c r="H28" s="61"/>
      <c r="I28" s="62"/>
    </row>
    <row r="29" spans="1:26" x14ac:dyDescent="0.2">
      <c r="B29" s="63"/>
      <c r="C29" s="64"/>
      <c r="D29" s="64"/>
      <c r="E29" s="64"/>
      <c r="F29" s="64"/>
      <c r="G29" s="64"/>
      <c r="H29" s="64"/>
      <c r="I29" s="65"/>
    </row>
  </sheetData>
  <mergeCells count="2">
    <mergeCell ref="B22:I29"/>
    <mergeCell ref="B17:I20"/>
  </mergeCells>
  <pageMargins left="0" right="0" top="0.59060000000000001" bottom="0.59060000000000001" header="0" footer="0.47239999999999999"/>
  <pageSetup paperSize="9" orientation="portrait" r:id="rId1"/>
  <headerFooter>
    <oddFooter>&amp;L&amp;8 22.07.2025   Uporabnik: KCKS124&amp;C&amp;8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sklopi 3, 4, 5, 6,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Meglen</dc:creator>
  <cp:lastModifiedBy>Maja Meglen</cp:lastModifiedBy>
  <cp:lastPrinted>2026-06-01T08:03:50Z</cp:lastPrinted>
  <dcterms:created xsi:type="dcterms:W3CDTF">2025-07-22T12:17:42Z</dcterms:created>
  <dcterms:modified xsi:type="dcterms:W3CDTF">2026-06-01T08:04:06Z</dcterms:modified>
</cp:coreProperties>
</file>